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KS\JAVNO_NAROČANJE\2025\Javna naročila\JN-1-2025_Zavarovalne storitve\za objavo\"/>
    </mc:Choice>
  </mc:AlternateContent>
  <xr:revisionPtr revIDLastSave="0" documentId="13_ncr:1_{6D613442-47FB-4CB4-8F4B-22542D90869C}" xr6:coauthVersionLast="47" xr6:coauthVersionMax="47" xr10:uidLastSave="{00000000-0000-0000-0000-000000000000}"/>
  <bookViews>
    <workbookView xWindow="30612" yWindow="-168" windowWidth="30936" windowHeight="16776" activeTab="1" xr2:uid="{0BCC1E92-B573-4C0E-9FF3-EDD0B09DE874}"/>
  </bookViews>
  <sheets>
    <sheet name="Navodila" sheetId="2" r:id="rId1"/>
    <sheet name="Ponudbeni predračun razčlenje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D29" i="1"/>
  <c r="F29" i="1" s="1"/>
  <c r="H25" i="1"/>
  <c r="J25" i="1" s="1"/>
  <c r="F25" i="1"/>
  <c r="H15" i="1"/>
  <c r="J15" i="1" s="1"/>
  <c r="F15" i="1"/>
  <c r="H27" i="1"/>
  <c r="J27" i="1" s="1"/>
  <c r="F27" i="1"/>
  <c r="H13" i="1"/>
  <c r="J13" i="1" s="1"/>
  <c r="F13" i="1"/>
  <c r="H23" i="1"/>
  <c r="J23" i="1" s="1"/>
  <c r="F23" i="1"/>
  <c r="H21" i="1"/>
  <c r="J21" i="1" s="1"/>
  <c r="F21" i="1"/>
  <c r="H19" i="1"/>
  <c r="J19" i="1" s="1"/>
  <c r="F19" i="1"/>
  <c r="H17" i="1"/>
  <c r="J17" i="1" s="1"/>
  <c r="F17" i="1"/>
  <c r="H11" i="1"/>
  <c r="J11" i="1" s="1"/>
  <c r="F11" i="1"/>
  <c r="H9" i="1"/>
  <c r="J9" i="1" s="1"/>
  <c r="F9" i="1"/>
  <c r="H29" i="1" l="1"/>
  <c r="J29" i="1" l="1"/>
  <c r="J31" i="1" s="1"/>
</calcChain>
</file>

<file path=xl/sharedStrings.xml><?xml version="1.0" encoding="utf-8"?>
<sst xmlns="http://schemas.openxmlformats.org/spreadsheetml/2006/main" count="77" uniqueCount="59">
  <si>
    <t>PONUDNIK</t>
  </si>
  <si>
    <t>Predmet javnega naročila</t>
  </si>
  <si>
    <t>Številka ponudbenega predračuna</t>
  </si>
  <si>
    <t>Vrsta zavarovanja</t>
  </si>
  <si>
    <t>Letna zavarovalna premija (brez DPZP)</t>
  </si>
  <si>
    <t>Letna zavarovalna premija (z DPZP)</t>
  </si>
  <si>
    <t>Premija za pogodbeno obdobje (brez DPZP)</t>
  </si>
  <si>
    <t>Premija za pogodbeno obdobje (z DPZP)</t>
  </si>
  <si>
    <t>ZAVAROVANJE STROJELOMA</t>
  </si>
  <si>
    <t>ZAVAROVANJE STEKLA</t>
  </si>
  <si>
    <t>ZAVAROVANJE VLOMSKE TATVINE IN ROPA</t>
  </si>
  <si>
    <t>SKUPAJ</t>
  </si>
  <si>
    <t>Kraj</t>
  </si>
  <si>
    <t>Žig</t>
  </si>
  <si>
    <t>Podpisnik</t>
  </si>
  <si>
    <t>Datum</t>
  </si>
  <si>
    <t xml:space="preserve">Podpis </t>
  </si>
  <si>
    <t xml:space="preserve">POŽARNO ZAVAROVANJE Z VSEMI DODATNIMI POŽARNIMI RIZIKI </t>
  </si>
  <si>
    <t>ZAVAROVANJE SPLOŠNE in DELODAJALČEVE ODGOVORNOSTI</t>
  </si>
  <si>
    <t>Splošni, posebni in dopolnilni pogoji ter klavzule ponudnika</t>
  </si>
  <si>
    <t>POC, PTR</t>
  </si>
  <si>
    <t>STR</t>
  </si>
  <si>
    <t>ODG</t>
  </si>
  <si>
    <t>VLM</t>
  </si>
  <si>
    <t>SKL</t>
  </si>
  <si>
    <t>ZAVAROVANJE VOZIL</t>
  </si>
  <si>
    <t>VOZ</t>
  </si>
  <si>
    <t>KOLEKTIVNO NEZGODNO ZAVAROVANJE OSEB, KI SLUŽBENO POTUJEJO</t>
  </si>
  <si>
    <t>KOLEKTIVNO NEZGODNO ZAVAROVANJE ZA ZAPOSLENE IN DRUŽINSKE ČLANE</t>
  </si>
  <si>
    <t>KNZ</t>
  </si>
  <si>
    <t>IZUM, Institut informacijskih znanosti Maribor</t>
  </si>
  <si>
    <t>OPCIJA 1</t>
  </si>
  <si>
    <t>OPCIJA 2</t>
  </si>
  <si>
    <t>OPCIJA 3</t>
  </si>
  <si>
    <t>Zavarovalna  vsota za nezgodno smrt</t>
  </si>
  <si>
    <t>Zavarovalna vsota za invalidnost</t>
  </si>
  <si>
    <t>Zavarovalna vsota za dnevno nadomestilo</t>
  </si>
  <si>
    <t>Zavarovalna vsota za bolnišnični dan</t>
  </si>
  <si>
    <t>Zavarovalna vsota za stroške zdravljenja</t>
  </si>
  <si>
    <t>Zavarovalna vsota za naravno smrt</t>
  </si>
  <si>
    <t>BREZ</t>
  </si>
  <si>
    <t>KOLEKTIVNO NEZGODNO ZAVAROVANJE</t>
  </si>
  <si>
    <t>Mesečna premija na osebo (brez 8,5% DPZP) v EUR</t>
  </si>
  <si>
    <t>Mesečna premija na osebo (z 8,5% DPZP) v EUR</t>
  </si>
  <si>
    <r>
      <t>KOLEKTIVNO NEZGODNO ZAVAROVANJE ZA ZAPOSLENE IN DRUŽINSKE ČLANE (</t>
    </r>
    <r>
      <rPr>
        <b/>
        <i/>
        <sz val="11"/>
        <color theme="1"/>
        <rFont val="Aptos Narrow"/>
        <family val="2"/>
        <scheme val="minor"/>
      </rPr>
      <t>enaka premija za OPCIJO 1, OPCIJO 2 in OPCIJO 3)</t>
    </r>
  </si>
  <si>
    <t>Skupaj ponudbena premija (z DPZP) za 48 mesecev - MERILO</t>
  </si>
  <si>
    <t>1. Možnost vnosa podatkov zgolj v polja s svetlo modro barvo</t>
  </si>
  <si>
    <t>a) Znesek letne zavarovalne premije (brez DPZP) za posamezno vrsto zavarovanje</t>
  </si>
  <si>
    <t xml:space="preserve">b) Splošne, posebne in dopolnilne pogoje ter klavzule </t>
  </si>
  <si>
    <t xml:space="preserve">Navodila za izpolnjevanje in oddajo dokumenta </t>
  </si>
  <si>
    <t>d) Ponujeno zavarovalno vsoto za nezgodno smrt in invalidnost Opcij 2 in 3 kolektivnega nezgodnega zavarovanja</t>
  </si>
  <si>
    <t>JN-1/2025: Zavarovanje oseb in premoženja IZUM za 4 leta</t>
  </si>
  <si>
    <t>ZAVAROVANJE ELEKTRONSKE OPREME - Super računalnik HPC RIVER VEGA</t>
  </si>
  <si>
    <t>ZAVAROVANJE ELEKTRONSKE OPREME - Vsa ostala elektronska oprema</t>
  </si>
  <si>
    <t>ELE, PTR</t>
  </si>
  <si>
    <t>2. Na zavihku Ponudbeni predračun razčlenjen se vnese podatke o ponudniku, številki ponudbenega predračuna, kraju, datumu ter navede podpisnika. Ponudnik v tabelo prav tako vpiše:</t>
  </si>
  <si>
    <t>c) Mesečno premijo na osebo (brez DPZP) v EUR za kolektivno nezgodno zavarovanje</t>
  </si>
  <si>
    <r>
      <t xml:space="preserve">Opomba: Obrazec </t>
    </r>
    <r>
      <rPr>
        <b/>
        <i/>
        <sz val="11"/>
        <color theme="1"/>
        <rFont val="Aptos Narrow"/>
        <family val="2"/>
        <scheme val="minor"/>
      </rPr>
      <t xml:space="preserve">Ponudbeni predračun - razčlenjen </t>
    </r>
    <r>
      <rPr>
        <i/>
        <sz val="11"/>
        <color theme="1"/>
        <rFont val="Aptos Narrow"/>
        <family val="2"/>
        <scheme val="minor"/>
      </rPr>
      <t>se priloži ponudbi skupaj z ostalimi zahtevanimi obrazci v obliki xls. in ne bo viden javnosti (Dokumenti / Ostale priloge).</t>
    </r>
  </si>
  <si>
    <t>3. Obrazec Ponudbeni predračun razčlenjen se priloži ponudbi skupaj z ostalimi zahtevanimi obrazci v obliki xls. in ne bo viden javnosti (Dokumenti / Ostale priloge).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</si>
</sst>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2" fillId="4" borderId="7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0" fillId="4" borderId="0" xfId="0" applyFill="1"/>
    <xf numFmtId="44" fontId="2" fillId="4" borderId="43" xfId="1" applyFont="1" applyFill="1" applyBorder="1" applyAlignment="1">
      <alignment horizontal="left" vertical="center" wrapText="1"/>
    </xf>
    <xf numFmtId="44" fontId="2" fillId="4" borderId="41" xfId="1" applyFont="1" applyFill="1" applyBorder="1" applyAlignment="1">
      <alignment horizontal="left" vertical="center" wrapText="1"/>
    </xf>
    <xf numFmtId="44" fontId="2" fillId="4" borderId="44" xfId="1" applyFont="1" applyFill="1" applyBorder="1" applyAlignment="1">
      <alignment horizontal="left" vertical="center" wrapText="1"/>
    </xf>
    <xf numFmtId="44" fontId="2" fillId="3" borderId="45" xfId="1" applyFont="1" applyFill="1" applyBorder="1" applyAlignment="1">
      <alignment horizontal="center" vertical="center" wrapText="1"/>
    </xf>
    <xf numFmtId="44" fontId="2" fillId="3" borderId="40" xfId="1" applyFont="1" applyFill="1" applyBorder="1" applyAlignment="1">
      <alignment horizontal="center" vertical="center" wrapText="1"/>
    </xf>
    <xf numFmtId="44" fontId="2" fillId="4" borderId="40" xfId="1" applyFont="1" applyFill="1" applyBorder="1" applyAlignment="1">
      <alignment horizontal="center" vertical="center" wrapText="1"/>
    </xf>
    <xf numFmtId="44" fontId="2" fillId="4" borderId="46" xfId="1" applyFont="1" applyFill="1" applyBorder="1" applyAlignment="1">
      <alignment horizontal="center" vertical="center" wrapText="1"/>
    </xf>
    <xf numFmtId="44" fontId="2" fillId="3" borderId="47" xfId="1" applyFont="1" applyFill="1" applyBorder="1" applyAlignment="1">
      <alignment horizontal="center" vertical="center" wrapText="1"/>
    </xf>
    <xf numFmtId="44" fontId="2" fillId="3" borderId="36" xfId="1" applyFont="1" applyFill="1" applyBorder="1" applyAlignment="1">
      <alignment horizontal="center" vertical="center" wrapText="1"/>
    </xf>
    <xf numFmtId="44" fontId="2" fillId="4" borderId="36" xfId="1" applyFont="1" applyFill="1" applyBorder="1" applyAlignment="1">
      <alignment horizontal="center" vertical="center" wrapText="1"/>
    </xf>
    <xf numFmtId="44" fontId="2" fillId="4" borderId="48" xfId="1" applyFont="1" applyFill="1" applyBorder="1" applyAlignment="1">
      <alignment horizontal="center" vertical="center" wrapText="1"/>
    </xf>
    <xf numFmtId="44" fontId="2" fillId="2" borderId="34" xfId="0" applyNumberFormat="1" applyFont="1" applyFill="1" applyBorder="1" applyAlignment="1">
      <alignment horizontal="center" vertical="center" wrapText="1"/>
    </xf>
    <xf numFmtId="44" fontId="2" fillId="3" borderId="34" xfId="1" applyFont="1" applyFill="1" applyBorder="1" applyAlignment="1">
      <alignment horizontal="left" vertical="center" wrapText="1"/>
    </xf>
    <xf numFmtId="44" fontId="2" fillId="3" borderId="49" xfId="1" applyFont="1" applyFill="1" applyBorder="1" applyAlignment="1">
      <alignment horizontal="left" vertical="center" wrapText="1"/>
    </xf>
    <xf numFmtId="44" fontId="2" fillId="0" borderId="27" xfId="1" applyFont="1" applyFill="1" applyBorder="1" applyAlignment="1">
      <alignment horizontal="left" vertical="center" wrapText="1"/>
    </xf>
    <xf numFmtId="44" fontId="2" fillId="0" borderId="34" xfId="1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44" fontId="0" fillId="3" borderId="23" xfId="1" applyFont="1" applyFill="1" applyBorder="1" applyAlignment="1">
      <alignment horizontal="center" vertical="center" wrapText="1"/>
    </xf>
    <xf numFmtId="44" fontId="0" fillId="3" borderId="5" xfId="1" applyFont="1" applyFill="1" applyBorder="1" applyAlignment="1">
      <alignment horizontal="center" vertical="center" wrapText="1"/>
    </xf>
    <xf numFmtId="44" fontId="0" fillId="0" borderId="5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2" fillId="2" borderId="12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4" fontId="4" fillId="3" borderId="23" xfId="1" applyFont="1" applyFill="1" applyBorder="1" applyAlignment="1">
      <alignment horizontal="center" vertical="center" wrapText="1"/>
    </xf>
    <xf numFmtId="44" fontId="4" fillId="3" borderId="5" xfId="1" applyFont="1" applyFill="1" applyBorder="1" applyAlignment="1">
      <alignment horizontal="center" vertical="center" wrapText="1"/>
    </xf>
    <xf numFmtId="44" fontId="4" fillId="3" borderId="6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3" borderId="3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44" fontId="2" fillId="2" borderId="12" xfId="1" applyFont="1" applyFill="1" applyBorder="1" applyAlignment="1">
      <alignment horizontal="center" vertical="center" wrapText="1"/>
    </xf>
    <xf numFmtId="44" fontId="2" fillId="2" borderId="30" xfId="1" applyFont="1" applyFill="1" applyBorder="1" applyAlignment="1">
      <alignment horizontal="center" vertical="center" wrapText="1"/>
    </xf>
    <xf numFmtId="44" fontId="2" fillId="2" borderId="14" xfId="1" applyFont="1" applyFill="1" applyBorder="1" applyAlignment="1">
      <alignment horizontal="center" vertical="center" wrapText="1"/>
    </xf>
    <xf numFmtId="44" fontId="2" fillId="2" borderId="18" xfId="1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44" fontId="4" fillId="3" borderId="39" xfId="1" applyFont="1" applyFill="1" applyBorder="1" applyAlignment="1">
      <alignment horizontal="center" vertical="center" wrapText="1"/>
    </xf>
    <xf numFmtId="44" fontId="4" fillId="3" borderId="35" xfId="1" applyFont="1" applyFill="1" applyBorder="1" applyAlignment="1">
      <alignment horizontal="center" vertical="center" wrapText="1"/>
    </xf>
    <xf numFmtId="44" fontId="4" fillId="3" borderId="38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3" borderId="4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23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4" fontId="0" fillId="3" borderId="21" xfId="1" applyFont="1" applyFill="1" applyBorder="1" applyAlignment="1">
      <alignment horizontal="center" vertical="center" wrapText="1"/>
    </xf>
    <xf numFmtId="44" fontId="0" fillId="3" borderId="22" xfId="1" applyFont="1" applyFill="1" applyBorder="1" applyAlignment="1">
      <alignment horizontal="center" vertical="center" wrapText="1"/>
    </xf>
    <xf numFmtId="44" fontId="0" fillId="0" borderId="22" xfId="1" applyFont="1" applyBorder="1" applyAlignment="1">
      <alignment horizontal="center" vertical="center" wrapText="1"/>
    </xf>
    <xf numFmtId="44" fontId="0" fillId="0" borderId="20" xfId="1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center" vertical="top"/>
    </xf>
    <xf numFmtId="14" fontId="3" fillId="3" borderId="3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E414-7E3E-4F19-B4C8-947249093F54}">
  <sheetPr>
    <pageSetUpPr fitToPage="1"/>
  </sheetPr>
  <dimension ref="A1:J16"/>
  <sheetViews>
    <sheetView view="pageBreakPreview" zoomScaleNormal="100" zoomScaleSheetLayoutView="100" workbookViewId="0">
      <selection activeCell="E24" sqref="E24"/>
    </sheetView>
  </sheetViews>
  <sheetFormatPr defaultRowHeight="14.4" x14ac:dyDescent="0.3"/>
  <cols>
    <col min="10" max="10" width="10.21875" customWidth="1"/>
  </cols>
  <sheetData>
    <row r="1" spans="1:10" ht="16.2" customHeight="1" x14ac:dyDescent="0.3">
      <c r="A1" s="26" t="s">
        <v>49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6.2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30" t="s">
        <v>46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3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ht="15.6" x14ac:dyDescent="0.3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3">
      <c r="A6" s="28" t="s">
        <v>55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37.799999999999997" customHeight="1" x14ac:dyDescent="0.3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15.6" x14ac:dyDescent="0.3">
      <c r="A8" s="33"/>
      <c r="B8" s="33"/>
      <c r="C8" s="33"/>
      <c r="D8" s="33"/>
      <c r="E8" s="33"/>
      <c r="F8" s="33"/>
      <c r="G8" s="33"/>
      <c r="H8" s="33"/>
      <c r="I8" s="33"/>
      <c r="J8" s="33"/>
    </row>
    <row r="9" spans="1:10" ht="15.6" x14ac:dyDescent="0.3">
      <c r="A9" s="31" t="s">
        <v>47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15.6" x14ac:dyDescent="0.3">
      <c r="A10" s="32" t="s">
        <v>48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.6" x14ac:dyDescent="0.3">
      <c r="A11" s="31" t="s">
        <v>56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16.2" customHeight="1" x14ac:dyDescent="0.3">
      <c r="A12" s="27" t="s">
        <v>50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16.2" customHeight="1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15.6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3">
      <c r="A15" s="28" t="s">
        <v>58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3">
      <c r="A16" s="28"/>
      <c r="B16" s="28"/>
      <c r="C16" s="28"/>
      <c r="D16" s="28"/>
      <c r="E16" s="28"/>
      <c r="F16" s="28"/>
      <c r="G16" s="28"/>
      <c r="H16" s="28"/>
      <c r="I16" s="28"/>
      <c r="J16" s="28"/>
    </row>
  </sheetData>
  <mergeCells count="11">
    <mergeCell ref="A1:J2"/>
    <mergeCell ref="A12:J13"/>
    <mergeCell ref="A15:J16"/>
    <mergeCell ref="A14:J14"/>
    <mergeCell ref="A3:J4"/>
    <mergeCell ref="A6:J7"/>
    <mergeCell ref="A9:J9"/>
    <mergeCell ref="A10:J10"/>
    <mergeCell ref="A11:J11"/>
    <mergeCell ref="A5:J5"/>
    <mergeCell ref="A8:J8"/>
  </mergeCells>
  <pageMargins left="0.7" right="0.7" top="0.75" bottom="0.75" header="0.3" footer="0.3"/>
  <pageSetup paperSize="9" scale="9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FB7F-7C6D-466B-9105-8E836B5E6E8B}">
  <sheetPr>
    <pageSetUpPr fitToPage="1"/>
  </sheetPr>
  <dimension ref="A1:K47"/>
  <sheetViews>
    <sheetView tabSelected="1" view="pageBreakPreview" topLeftCell="A29" zoomScaleNormal="100" zoomScaleSheetLayoutView="100" workbookViewId="0">
      <selection activeCell="A47" sqref="A47:K47"/>
    </sheetView>
  </sheetViews>
  <sheetFormatPr defaultRowHeight="14.4" x14ac:dyDescent="0.3"/>
  <cols>
    <col min="1" max="1" width="5.5546875" style="25" bestFit="1" customWidth="1"/>
    <col min="2" max="2" width="10.77734375" style="1" customWidth="1"/>
    <col min="3" max="3" width="31.77734375" style="1" customWidth="1"/>
    <col min="4" max="11" width="22.5546875" customWidth="1"/>
  </cols>
  <sheetData>
    <row r="1" spans="1:11" ht="15" customHeight="1" x14ac:dyDescent="0.3">
      <c r="A1" s="62" t="s">
        <v>0</v>
      </c>
      <c r="B1" s="63"/>
      <c r="C1" s="64"/>
      <c r="D1" s="80"/>
      <c r="E1" s="81"/>
      <c r="F1" s="81"/>
      <c r="G1" s="81"/>
      <c r="H1" s="81"/>
      <c r="I1" s="81"/>
      <c r="J1" s="81"/>
      <c r="K1" s="82"/>
    </row>
    <row r="2" spans="1:11" ht="15" customHeight="1" x14ac:dyDescent="0.3">
      <c r="A2" s="65"/>
      <c r="B2" s="66"/>
      <c r="C2" s="67"/>
      <c r="D2" s="83"/>
      <c r="E2" s="84"/>
      <c r="F2" s="84"/>
      <c r="G2" s="84"/>
      <c r="H2" s="84"/>
      <c r="I2" s="84"/>
      <c r="J2" s="84"/>
      <c r="K2" s="85"/>
    </row>
    <row r="3" spans="1:11" ht="30" customHeight="1" x14ac:dyDescent="0.3">
      <c r="A3" s="65" t="s">
        <v>1</v>
      </c>
      <c r="B3" s="66"/>
      <c r="C3" s="67"/>
      <c r="D3" s="86" t="s">
        <v>51</v>
      </c>
      <c r="E3" s="87"/>
      <c r="F3" s="87"/>
      <c r="G3" s="87"/>
      <c r="H3" s="87"/>
      <c r="I3" s="87"/>
      <c r="J3" s="87"/>
      <c r="K3" s="88"/>
    </row>
    <row r="4" spans="1:11" ht="30" customHeight="1" thickBot="1" x14ac:dyDescent="0.35">
      <c r="A4" s="68" t="s">
        <v>2</v>
      </c>
      <c r="B4" s="69"/>
      <c r="C4" s="70"/>
      <c r="D4" s="89"/>
      <c r="E4" s="90"/>
      <c r="F4" s="90"/>
      <c r="G4" s="90"/>
      <c r="H4" s="90"/>
      <c r="I4" s="90"/>
      <c r="J4" s="90"/>
      <c r="K4" s="91"/>
    </row>
    <row r="5" spans="1:11" ht="15" customHeight="1" thickBot="1" x14ac:dyDescent="0.35">
      <c r="A5" s="71"/>
      <c r="B5" s="72"/>
      <c r="C5" s="72"/>
      <c r="D5" s="72"/>
      <c r="E5" s="72"/>
      <c r="F5" s="72"/>
      <c r="G5" s="72"/>
      <c r="H5" s="72"/>
      <c r="I5" s="72"/>
      <c r="J5" s="72"/>
      <c r="K5" s="73"/>
    </row>
    <row r="6" spans="1:11" ht="18.600000000000001" thickBot="1" x14ac:dyDescent="0.35">
      <c r="A6" s="74" t="s">
        <v>30</v>
      </c>
      <c r="B6" s="75"/>
      <c r="C6" s="75"/>
      <c r="D6" s="75"/>
      <c r="E6" s="75"/>
      <c r="F6" s="75"/>
      <c r="G6" s="75"/>
      <c r="H6" s="75"/>
      <c r="I6" s="75"/>
      <c r="J6" s="75"/>
      <c r="K6" s="76"/>
    </row>
    <row r="7" spans="1:11" ht="15" customHeight="1" thickBot="1" x14ac:dyDescent="0.35">
      <c r="A7" s="71"/>
      <c r="B7" s="72"/>
      <c r="C7" s="72"/>
      <c r="D7" s="72"/>
      <c r="E7" s="72"/>
      <c r="F7" s="72"/>
      <c r="G7" s="72"/>
      <c r="H7" s="72"/>
      <c r="I7" s="72"/>
      <c r="J7" s="72"/>
      <c r="K7" s="73"/>
    </row>
    <row r="8" spans="1:11" ht="45" customHeight="1" thickBot="1" x14ac:dyDescent="0.35">
      <c r="A8" s="77" t="s">
        <v>3</v>
      </c>
      <c r="B8" s="78"/>
      <c r="C8" s="79"/>
      <c r="D8" s="92" t="s">
        <v>4</v>
      </c>
      <c r="E8" s="93"/>
      <c r="F8" s="93" t="s">
        <v>5</v>
      </c>
      <c r="G8" s="93"/>
      <c r="H8" s="93" t="s">
        <v>6</v>
      </c>
      <c r="I8" s="93"/>
      <c r="J8" s="93" t="s">
        <v>7</v>
      </c>
      <c r="K8" s="39"/>
    </row>
    <row r="9" spans="1:11" ht="45" customHeight="1" x14ac:dyDescent="0.3">
      <c r="A9" s="61" t="s">
        <v>20</v>
      </c>
      <c r="B9" s="94" t="s">
        <v>17</v>
      </c>
      <c r="C9" s="95"/>
      <c r="D9" s="96">
        <v>1</v>
      </c>
      <c r="E9" s="97"/>
      <c r="F9" s="98">
        <f>D9*1.085</f>
        <v>1.085</v>
      </c>
      <c r="G9" s="98"/>
      <c r="H9" s="98">
        <f>D9*4</f>
        <v>4</v>
      </c>
      <c r="I9" s="98"/>
      <c r="J9" s="98">
        <f>H9*1.085</f>
        <v>4.34</v>
      </c>
      <c r="K9" s="99"/>
    </row>
    <row r="10" spans="1:11" ht="45" customHeight="1" x14ac:dyDescent="0.3">
      <c r="A10" s="60"/>
      <c r="B10" s="58" t="s">
        <v>19</v>
      </c>
      <c r="C10" s="59"/>
      <c r="D10" s="40"/>
      <c r="E10" s="41"/>
      <c r="F10" s="41"/>
      <c r="G10" s="41"/>
      <c r="H10" s="41"/>
      <c r="I10" s="41"/>
      <c r="J10" s="41"/>
      <c r="K10" s="42"/>
    </row>
    <row r="11" spans="1:11" ht="45" customHeight="1" x14ac:dyDescent="0.3">
      <c r="A11" s="60" t="s">
        <v>54</v>
      </c>
      <c r="B11" s="43" t="s">
        <v>52</v>
      </c>
      <c r="C11" s="44"/>
      <c r="D11" s="34">
        <v>1</v>
      </c>
      <c r="E11" s="35"/>
      <c r="F11" s="36">
        <f t="shared" ref="F11:F29" si="0">D11*1.085</f>
        <v>1.085</v>
      </c>
      <c r="G11" s="36"/>
      <c r="H11" s="36">
        <f t="shared" ref="H11:H29" si="1">D11*4</f>
        <v>4</v>
      </c>
      <c r="I11" s="36"/>
      <c r="J11" s="36">
        <f t="shared" ref="J11:J29" si="2">H11*1.085</f>
        <v>4.34</v>
      </c>
      <c r="K11" s="37"/>
    </row>
    <row r="12" spans="1:11" ht="45" customHeight="1" x14ac:dyDescent="0.3">
      <c r="A12" s="60"/>
      <c r="B12" s="58" t="s">
        <v>19</v>
      </c>
      <c r="C12" s="59"/>
      <c r="D12" s="40"/>
      <c r="E12" s="41"/>
      <c r="F12" s="41"/>
      <c r="G12" s="41"/>
      <c r="H12" s="41"/>
      <c r="I12" s="41"/>
      <c r="J12" s="41"/>
      <c r="K12" s="42"/>
    </row>
    <row r="13" spans="1:11" ht="45" customHeight="1" x14ac:dyDescent="0.3">
      <c r="A13" s="60"/>
      <c r="B13" s="43" t="s">
        <v>53</v>
      </c>
      <c r="C13" s="44"/>
      <c r="D13" s="34">
        <v>1</v>
      </c>
      <c r="E13" s="35"/>
      <c r="F13" s="36">
        <f t="shared" ref="F13" si="3">D13*1.085</f>
        <v>1.085</v>
      </c>
      <c r="G13" s="36"/>
      <c r="H13" s="36">
        <f t="shared" ref="H13" si="4">D13*4</f>
        <v>4</v>
      </c>
      <c r="I13" s="36"/>
      <c r="J13" s="36">
        <f t="shared" ref="J13" si="5">H13*1.085</f>
        <v>4.34</v>
      </c>
      <c r="K13" s="37"/>
    </row>
    <row r="14" spans="1:11" ht="45" customHeight="1" x14ac:dyDescent="0.3">
      <c r="A14" s="60"/>
      <c r="B14" s="58" t="s">
        <v>19</v>
      </c>
      <c r="C14" s="59"/>
      <c r="D14" s="40"/>
      <c r="E14" s="41"/>
      <c r="F14" s="41"/>
      <c r="G14" s="41"/>
      <c r="H14" s="41"/>
      <c r="I14" s="41"/>
      <c r="J14" s="41"/>
      <c r="K14" s="42"/>
    </row>
    <row r="15" spans="1:11" ht="45" customHeight="1" x14ac:dyDescent="0.3">
      <c r="A15" s="60" t="s">
        <v>21</v>
      </c>
      <c r="B15" s="43" t="s">
        <v>8</v>
      </c>
      <c r="C15" s="44"/>
      <c r="D15" s="34">
        <v>1</v>
      </c>
      <c r="E15" s="35"/>
      <c r="F15" s="36">
        <f t="shared" ref="F15" si="6">D15*1.085</f>
        <v>1.085</v>
      </c>
      <c r="G15" s="36"/>
      <c r="H15" s="36">
        <f t="shared" ref="H15" si="7">D15*4</f>
        <v>4</v>
      </c>
      <c r="I15" s="36"/>
      <c r="J15" s="36">
        <f t="shared" ref="J15" si="8">H15*1.085</f>
        <v>4.34</v>
      </c>
      <c r="K15" s="37"/>
    </row>
    <row r="16" spans="1:11" ht="45" customHeight="1" x14ac:dyDescent="0.3">
      <c r="A16" s="60"/>
      <c r="B16" s="58" t="s">
        <v>19</v>
      </c>
      <c r="C16" s="59"/>
      <c r="D16" s="40"/>
      <c r="E16" s="41"/>
      <c r="F16" s="41"/>
      <c r="G16" s="41"/>
      <c r="H16" s="41"/>
      <c r="I16" s="41"/>
      <c r="J16" s="41"/>
      <c r="K16" s="42"/>
    </row>
    <row r="17" spans="1:11" ht="45" customHeight="1" x14ac:dyDescent="0.3">
      <c r="A17" s="60" t="s">
        <v>22</v>
      </c>
      <c r="B17" s="43" t="s">
        <v>18</v>
      </c>
      <c r="C17" s="44"/>
      <c r="D17" s="34">
        <v>1</v>
      </c>
      <c r="E17" s="35"/>
      <c r="F17" s="36">
        <f t="shared" si="0"/>
        <v>1.085</v>
      </c>
      <c r="G17" s="36"/>
      <c r="H17" s="36">
        <f t="shared" si="1"/>
        <v>4</v>
      </c>
      <c r="I17" s="36"/>
      <c r="J17" s="36">
        <f t="shared" si="2"/>
        <v>4.34</v>
      </c>
      <c r="K17" s="37"/>
    </row>
    <row r="18" spans="1:11" ht="45" customHeight="1" x14ac:dyDescent="0.3">
      <c r="A18" s="60"/>
      <c r="B18" s="58" t="s">
        <v>19</v>
      </c>
      <c r="C18" s="59"/>
      <c r="D18" s="40"/>
      <c r="E18" s="41"/>
      <c r="F18" s="41"/>
      <c r="G18" s="41"/>
      <c r="H18" s="41"/>
      <c r="I18" s="41"/>
      <c r="J18" s="41"/>
      <c r="K18" s="42"/>
    </row>
    <row r="19" spans="1:11" ht="45" customHeight="1" x14ac:dyDescent="0.3">
      <c r="A19" s="60" t="s">
        <v>23</v>
      </c>
      <c r="B19" s="43" t="s">
        <v>10</v>
      </c>
      <c r="C19" s="44"/>
      <c r="D19" s="34">
        <v>1</v>
      </c>
      <c r="E19" s="35"/>
      <c r="F19" s="36">
        <f t="shared" si="0"/>
        <v>1.085</v>
      </c>
      <c r="G19" s="36"/>
      <c r="H19" s="36">
        <f t="shared" si="1"/>
        <v>4</v>
      </c>
      <c r="I19" s="36"/>
      <c r="J19" s="36">
        <f t="shared" si="2"/>
        <v>4.34</v>
      </c>
      <c r="K19" s="37"/>
    </row>
    <row r="20" spans="1:11" ht="45" customHeight="1" x14ac:dyDescent="0.3">
      <c r="A20" s="60"/>
      <c r="B20" s="58" t="s">
        <v>19</v>
      </c>
      <c r="C20" s="59"/>
      <c r="D20" s="40"/>
      <c r="E20" s="41"/>
      <c r="F20" s="41"/>
      <c r="G20" s="41"/>
      <c r="H20" s="41"/>
      <c r="I20" s="41"/>
      <c r="J20" s="41"/>
      <c r="K20" s="42"/>
    </row>
    <row r="21" spans="1:11" ht="45" customHeight="1" x14ac:dyDescent="0.3">
      <c r="A21" s="60" t="s">
        <v>24</v>
      </c>
      <c r="B21" s="43" t="s">
        <v>9</v>
      </c>
      <c r="C21" s="44"/>
      <c r="D21" s="34">
        <v>1</v>
      </c>
      <c r="E21" s="35"/>
      <c r="F21" s="36">
        <f t="shared" si="0"/>
        <v>1.085</v>
      </c>
      <c r="G21" s="36"/>
      <c r="H21" s="36">
        <f t="shared" si="1"/>
        <v>4</v>
      </c>
      <c r="I21" s="36"/>
      <c r="J21" s="36">
        <f t="shared" si="2"/>
        <v>4.34</v>
      </c>
      <c r="K21" s="37"/>
    </row>
    <row r="22" spans="1:11" ht="45" customHeight="1" x14ac:dyDescent="0.3">
      <c r="A22" s="60"/>
      <c r="B22" s="58" t="s">
        <v>19</v>
      </c>
      <c r="C22" s="59"/>
      <c r="D22" s="40"/>
      <c r="E22" s="41"/>
      <c r="F22" s="41"/>
      <c r="G22" s="41"/>
      <c r="H22" s="41"/>
      <c r="I22" s="41"/>
      <c r="J22" s="41"/>
      <c r="K22" s="42"/>
    </row>
    <row r="23" spans="1:11" ht="45" customHeight="1" x14ac:dyDescent="0.3">
      <c r="A23" s="60" t="s">
        <v>26</v>
      </c>
      <c r="B23" s="43" t="s">
        <v>25</v>
      </c>
      <c r="C23" s="44"/>
      <c r="D23" s="34">
        <v>1</v>
      </c>
      <c r="E23" s="35"/>
      <c r="F23" s="36">
        <f t="shared" ref="F23" si="9">D23*1.085</f>
        <v>1.085</v>
      </c>
      <c r="G23" s="36"/>
      <c r="H23" s="36">
        <f t="shared" ref="H23" si="10">D23*4</f>
        <v>4</v>
      </c>
      <c r="I23" s="36"/>
      <c r="J23" s="36">
        <f t="shared" ref="J23" si="11">H23*1.085</f>
        <v>4.34</v>
      </c>
      <c r="K23" s="37"/>
    </row>
    <row r="24" spans="1:11" ht="45" customHeight="1" x14ac:dyDescent="0.3">
      <c r="A24" s="60"/>
      <c r="B24" s="58" t="s">
        <v>19</v>
      </c>
      <c r="C24" s="59"/>
      <c r="D24" s="40"/>
      <c r="E24" s="41"/>
      <c r="F24" s="41"/>
      <c r="G24" s="41"/>
      <c r="H24" s="41"/>
      <c r="I24" s="41"/>
      <c r="J24" s="41"/>
      <c r="K24" s="42"/>
    </row>
    <row r="25" spans="1:11" ht="45" customHeight="1" x14ac:dyDescent="0.3">
      <c r="A25" s="60" t="s">
        <v>29</v>
      </c>
      <c r="B25" s="43" t="s">
        <v>27</v>
      </c>
      <c r="C25" s="44"/>
      <c r="D25" s="34">
        <v>1</v>
      </c>
      <c r="E25" s="35"/>
      <c r="F25" s="36">
        <f t="shared" ref="F25" si="12">D25*1.085</f>
        <v>1.085</v>
      </c>
      <c r="G25" s="36"/>
      <c r="H25" s="36">
        <f t="shared" ref="H25" si="13">D25*4</f>
        <v>4</v>
      </c>
      <c r="I25" s="36"/>
      <c r="J25" s="36">
        <f t="shared" ref="J25" si="14">H25*1.085</f>
        <v>4.34</v>
      </c>
      <c r="K25" s="37"/>
    </row>
    <row r="26" spans="1:11" ht="45" customHeight="1" x14ac:dyDescent="0.3">
      <c r="A26" s="60"/>
      <c r="B26" s="58" t="s">
        <v>19</v>
      </c>
      <c r="C26" s="59"/>
      <c r="D26" s="40"/>
      <c r="E26" s="41"/>
      <c r="F26" s="41"/>
      <c r="G26" s="41"/>
      <c r="H26" s="41"/>
      <c r="I26" s="41"/>
      <c r="J26" s="41"/>
      <c r="K26" s="42"/>
    </row>
    <row r="27" spans="1:11" ht="45" customHeight="1" x14ac:dyDescent="0.3">
      <c r="A27" s="60" t="s">
        <v>29</v>
      </c>
      <c r="B27" s="43" t="s">
        <v>28</v>
      </c>
      <c r="C27" s="44"/>
      <c r="D27" s="34">
        <v>1</v>
      </c>
      <c r="E27" s="35"/>
      <c r="F27" s="36">
        <f t="shared" ref="F27" si="15">D27*1.085</f>
        <v>1.085</v>
      </c>
      <c r="G27" s="36"/>
      <c r="H27" s="36">
        <f t="shared" ref="H27" si="16">D27*4</f>
        <v>4</v>
      </c>
      <c r="I27" s="36"/>
      <c r="J27" s="36">
        <f t="shared" ref="J27" si="17">H27*1.085</f>
        <v>4.34</v>
      </c>
      <c r="K27" s="37"/>
    </row>
    <row r="28" spans="1:11" ht="45" customHeight="1" thickBot="1" x14ac:dyDescent="0.35">
      <c r="A28" s="100"/>
      <c r="B28" s="53" t="s">
        <v>19</v>
      </c>
      <c r="C28" s="54"/>
      <c r="D28" s="55"/>
      <c r="E28" s="56"/>
      <c r="F28" s="56"/>
      <c r="G28" s="56"/>
      <c r="H28" s="56"/>
      <c r="I28" s="56"/>
      <c r="J28" s="56"/>
      <c r="K28" s="57"/>
    </row>
    <row r="29" spans="1:11" ht="45" customHeight="1" thickBot="1" x14ac:dyDescent="0.35">
      <c r="A29" s="77" t="s">
        <v>11</v>
      </c>
      <c r="B29" s="78"/>
      <c r="C29" s="79"/>
      <c r="D29" s="49">
        <f>SUM(D9:D28)</f>
        <v>10</v>
      </c>
      <c r="E29" s="50"/>
      <c r="F29" s="49">
        <f t="shared" si="0"/>
        <v>10.85</v>
      </c>
      <c r="G29" s="51"/>
      <c r="H29" s="49">
        <f t="shared" si="1"/>
        <v>40</v>
      </c>
      <c r="I29" s="51"/>
      <c r="J29" s="52">
        <f t="shared" si="2"/>
        <v>43.4</v>
      </c>
      <c r="K29" s="51"/>
    </row>
    <row r="30" spans="1:11" ht="15" customHeight="1" thickBot="1" x14ac:dyDescent="0.35">
      <c r="A30" s="71"/>
      <c r="B30" s="72"/>
      <c r="C30" s="72"/>
      <c r="D30" s="72"/>
      <c r="E30" s="72"/>
      <c r="F30" s="72"/>
      <c r="G30" s="72"/>
      <c r="H30" s="72"/>
      <c r="I30" s="72"/>
      <c r="J30" s="72"/>
      <c r="K30" s="73"/>
    </row>
    <row r="31" spans="1:11" ht="45" customHeight="1" thickBot="1" x14ac:dyDescent="0.35">
      <c r="A31" s="77" t="s">
        <v>45</v>
      </c>
      <c r="B31" s="78"/>
      <c r="C31" s="78"/>
      <c r="D31" s="78"/>
      <c r="E31" s="78"/>
      <c r="F31" s="78"/>
      <c r="G31" s="78"/>
      <c r="H31" s="78"/>
      <c r="I31" s="79"/>
      <c r="J31" s="38">
        <f>J29</f>
        <v>43.4</v>
      </c>
      <c r="K31" s="39"/>
    </row>
    <row r="32" spans="1:11" s="7" customFormat="1" ht="30" customHeight="1" thickBot="1" x14ac:dyDescent="0.35">
      <c r="A32" s="123"/>
      <c r="B32" s="124"/>
      <c r="C32" s="124"/>
      <c r="D32" s="124"/>
      <c r="E32" s="124"/>
      <c r="F32" s="124"/>
      <c r="G32" s="124"/>
      <c r="H32" s="124"/>
      <c r="I32" s="124"/>
      <c r="J32" s="124"/>
      <c r="K32" s="125"/>
    </row>
    <row r="33" spans="1:11" ht="45" customHeight="1" thickBot="1" x14ac:dyDescent="0.35">
      <c r="A33" s="130" t="s">
        <v>41</v>
      </c>
      <c r="B33" s="133"/>
      <c r="C33" s="133"/>
      <c r="D33" s="133"/>
      <c r="E33" s="131"/>
      <c r="F33" s="132"/>
      <c r="G33" s="130" t="s">
        <v>28</v>
      </c>
      <c r="H33" s="131"/>
      <c r="I33" s="3" t="s">
        <v>31</v>
      </c>
      <c r="J33" s="19" t="s">
        <v>32</v>
      </c>
      <c r="K33" s="2" t="s">
        <v>33</v>
      </c>
    </row>
    <row r="34" spans="1:11" ht="45" customHeight="1" thickBot="1" x14ac:dyDescent="0.35">
      <c r="A34" s="104" t="s">
        <v>3</v>
      </c>
      <c r="B34" s="105"/>
      <c r="C34" s="106"/>
      <c r="D34" s="24" t="s">
        <v>42</v>
      </c>
      <c r="E34" s="24" t="s">
        <v>43</v>
      </c>
      <c r="F34" s="132"/>
      <c r="G34" s="126" t="s">
        <v>34</v>
      </c>
      <c r="H34" s="127"/>
      <c r="I34" s="8">
        <v>35000</v>
      </c>
      <c r="J34" s="15">
        <v>0</v>
      </c>
      <c r="K34" s="11">
        <v>0</v>
      </c>
    </row>
    <row r="35" spans="1:11" ht="45" customHeight="1" thickBot="1" x14ac:dyDescent="0.35">
      <c r="A35" s="101" t="s">
        <v>27</v>
      </c>
      <c r="B35" s="102"/>
      <c r="C35" s="103"/>
      <c r="D35" s="20">
        <v>0</v>
      </c>
      <c r="E35" s="22">
        <f>D35*1.085</f>
        <v>0</v>
      </c>
      <c r="F35" s="132"/>
      <c r="G35" s="60" t="s">
        <v>35</v>
      </c>
      <c r="H35" s="44"/>
      <c r="I35" s="9">
        <v>70000</v>
      </c>
      <c r="J35" s="16">
        <v>0</v>
      </c>
      <c r="K35" s="12">
        <v>0</v>
      </c>
    </row>
    <row r="36" spans="1:11" ht="45" customHeight="1" thickBot="1" x14ac:dyDescent="0.35">
      <c r="A36" s="101" t="s">
        <v>44</v>
      </c>
      <c r="B36" s="102"/>
      <c r="C36" s="103"/>
      <c r="D36" s="21">
        <v>0</v>
      </c>
      <c r="E36" s="23">
        <f>D36*1.085</f>
        <v>0</v>
      </c>
      <c r="F36" s="132"/>
      <c r="G36" s="60" t="s">
        <v>36</v>
      </c>
      <c r="H36" s="44"/>
      <c r="I36" s="9">
        <v>15</v>
      </c>
      <c r="J36" s="17">
        <v>15</v>
      </c>
      <c r="K36" s="13" t="s">
        <v>40</v>
      </c>
    </row>
    <row r="37" spans="1:11" ht="45" customHeight="1" x14ac:dyDescent="0.3">
      <c r="A37" s="5"/>
      <c r="B37" s="6"/>
      <c r="C37" s="6"/>
      <c r="D37" s="6"/>
      <c r="E37" s="6"/>
      <c r="F37" s="132"/>
      <c r="G37" s="60" t="s">
        <v>37</v>
      </c>
      <c r="H37" s="44"/>
      <c r="I37" s="9">
        <v>15</v>
      </c>
      <c r="J37" s="17" t="s">
        <v>40</v>
      </c>
      <c r="K37" s="13" t="s">
        <v>40</v>
      </c>
    </row>
    <row r="38" spans="1:11" ht="45" customHeight="1" x14ac:dyDescent="0.3">
      <c r="A38" s="5"/>
      <c r="B38" s="6"/>
      <c r="C38" s="6"/>
      <c r="D38" s="6"/>
      <c r="E38" s="6"/>
      <c r="F38" s="132"/>
      <c r="G38" s="60" t="s">
        <v>38</v>
      </c>
      <c r="H38" s="44"/>
      <c r="I38" s="9">
        <v>300</v>
      </c>
      <c r="J38" s="17" t="s">
        <v>40</v>
      </c>
      <c r="K38" s="13" t="s">
        <v>40</v>
      </c>
    </row>
    <row r="39" spans="1:11" ht="45" customHeight="1" thickBot="1" x14ac:dyDescent="0.35">
      <c r="A39" s="5"/>
      <c r="B39" s="6"/>
      <c r="C39" s="6"/>
      <c r="D39" s="6"/>
      <c r="E39" s="6"/>
      <c r="F39" s="132"/>
      <c r="G39" s="128" t="s">
        <v>39</v>
      </c>
      <c r="H39" s="129"/>
      <c r="I39" s="10">
        <v>2000</v>
      </c>
      <c r="J39" s="18" t="s">
        <v>40</v>
      </c>
      <c r="K39" s="14">
        <v>2000</v>
      </c>
    </row>
    <row r="40" spans="1:11" ht="30" customHeight="1" x14ac:dyDescent="0.3">
      <c r="A40" s="109"/>
      <c r="B40" s="110"/>
      <c r="C40" s="110"/>
      <c r="D40" s="110"/>
      <c r="E40" s="110"/>
      <c r="F40" s="110"/>
      <c r="G40" s="110"/>
      <c r="H40" s="110"/>
      <c r="I40" s="110"/>
      <c r="J40" s="110"/>
      <c r="K40" s="114"/>
    </row>
    <row r="41" spans="1:11" ht="15" customHeight="1" thickBot="1" x14ac:dyDescent="0.35">
      <c r="A41" s="115" t="s">
        <v>12</v>
      </c>
      <c r="B41" s="116"/>
      <c r="C41" s="107"/>
      <c r="D41" s="107"/>
      <c r="E41" s="107"/>
      <c r="F41" s="45" t="s">
        <v>13</v>
      </c>
      <c r="G41" s="4" t="s">
        <v>14</v>
      </c>
      <c r="H41" s="47"/>
      <c r="I41" s="47"/>
      <c r="J41" s="47"/>
      <c r="K41" s="48"/>
    </row>
    <row r="42" spans="1:11" ht="15" customHeight="1" thickTop="1" x14ac:dyDescent="0.3">
      <c r="A42" s="109"/>
      <c r="B42" s="110"/>
      <c r="C42" s="110"/>
      <c r="D42" s="110"/>
      <c r="E42" s="110"/>
      <c r="F42" s="45"/>
      <c r="G42" s="45"/>
      <c r="H42" s="45"/>
      <c r="I42" s="45"/>
      <c r="J42" s="45"/>
      <c r="K42" s="46"/>
    </row>
    <row r="43" spans="1:11" ht="15" customHeight="1" x14ac:dyDescent="0.3">
      <c r="A43" s="109"/>
      <c r="B43" s="110"/>
      <c r="C43" s="110"/>
      <c r="D43" s="110"/>
      <c r="E43" s="110"/>
      <c r="F43" s="45"/>
      <c r="G43" s="45"/>
      <c r="H43" s="45"/>
      <c r="I43" s="45"/>
      <c r="J43" s="45"/>
      <c r="K43" s="46"/>
    </row>
    <row r="44" spans="1:11" ht="15" customHeight="1" thickBot="1" x14ac:dyDescent="0.35">
      <c r="A44" s="115" t="s">
        <v>15</v>
      </c>
      <c r="B44" s="116"/>
      <c r="C44" s="108"/>
      <c r="D44" s="108"/>
      <c r="E44" s="108"/>
      <c r="F44" s="45"/>
      <c r="G44" s="4" t="s">
        <v>16</v>
      </c>
      <c r="H44" s="47"/>
      <c r="I44" s="47"/>
      <c r="J44" s="47"/>
      <c r="K44" s="48"/>
    </row>
    <row r="45" spans="1:11" ht="15" customHeight="1" thickTop="1" x14ac:dyDescent="0.3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9"/>
    </row>
    <row r="46" spans="1:11" ht="15" customHeight="1" thickBot="1" x14ac:dyDescent="0.35">
      <c r="A46" s="120"/>
      <c r="B46" s="121"/>
      <c r="C46" s="121"/>
      <c r="D46" s="121"/>
      <c r="E46" s="121"/>
      <c r="F46" s="121"/>
      <c r="G46" s="121"/>
      <c r="H46" s="121"/>
      <c r="I46" s="121"/>
      <c r="J46" s="121"/>
      <c r="K46" s="122"/>
    </row>
    <row r="47" spans="1:11" ht="30" customHeight="1" thickBot="1" x14ac:dyDescent="0.35">
      <c r="A47" s="111" t="s">
        <v>57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3"/>
    </row>
  </sheetData>
  <mergeCells count="126">
    <mergeCell ref="A36:C36"/>
    <mergeCell ref="A34:C34"/>
    <mergeCell ref="C41:E41"/>
    <mergeCell ref="C44:E44"/>
    <mergeCell ref="A42:E43"/>
    <mergeCell ref="A47:K47"/>
    <mergeCell ref="A40:K40"/>
    <mergeCell ref="A30:K30"/>
    <mergeCell ref="A31:I31"/>
    <mergeCell ref="A41:B41"/>
    <mergeCell ref="A44:B44"/>
    <mergeCell ref="A45:K46"/>
    <mergeCell ref="A32:K32"/>
    <mergeCell ref="G34:H34"/>
    <mergeCell ref="G35:H35"/>
    <mergeCell ref="G36:H36"/>
    <mergeCell ref="G37:H37"/>
    <mergeCell ref="G38:H38"/>
    <mergeCell ref="G39:H39"/>
    <mergeCell ref="G33:H33"/>
    <mergeCell ref="F33:F39"/>
    <mergeCell ref="A33:E33"/>
    <mergeCell ref="A35:C35"/>
    <mergeCell ref="B20:C20"/>
    <mergeCell ref="A25:A26"/>
    <mergeCell ref="A27:A28"/>
    <mergeCell ref="A29:C29"/>
    <mergeCell ref="A23:A24"/>
    <mergeCell ref="B25:C25"/>
    <mergeCell ref="D25:E25"/>
    <mergeCell ref="F25:G25"/>
    <mergeCell ref="H25:I25"/>
    <mergeCell ref="B22:C22"/>
    <mergeCell ref="D22:K22"/>
    <mergeCell ref="B24:C24"/>
    <mergeCell ref="D24:K24"/>
    <mergeCell ref="A21:A22"/>
    <mergeCell ref="A11:A14"/>
    <mergeCell ref="B15:C15"/>
    <mergeCell ref="D15:E15"/>
    <mergeCell ref="B12:C12"/>
    <mergeCell ref="D12:K12"/>
    <mergeCell ref="B14:C14"/>
    <mergeCell ref="D14:K14"/>
    <mergeCell ref="B11:C11"/>
    <mergeCell ref="D11:E11"/>
    <mergeCell ref="F11:G11"/>
    <mergeCell ref="H11:I11"/>
    <mergeCell ref="J11:K11"/>
    <mergeCell ref="B13:C13"/>
    <mergeCell ref="B21:C21"/>
    <mergeCell ref="D21:E21"/>
    <mergeCell ref="F21:G21"/>
    <mergeCell ref="H21:I21"/>
    <mergeCell ref="J21:K21"/>
    <mergeCell ref="A15:A16"/>
    <mergeCell ref="B18:C18"/>
    <mergeCell ref="D18:K18"/>
    <mergeCell ref="J15:K15"/>
    <mergeCell ref="B16:C16"/>
    <mergeCell ref="D16:K16"/>
    <mergeCell ref="J17:K17"/>
    <mergeCell ref="B17:C17"/>
    <mergeCell ref="D17:E17"/>
    <mergeCell ref="F17:G17"/>
    <mergeCell ref="H17:I17"/>
    <mergeCell ref="A17:A18"/>
    <mergeCell ref="A19:A20"/>
    <mergeCell ref="B10:C10"/>
    <mergeCell ref="D10:K10"/>
    <mergeCell ref="A9:A10"/>
    <mergeCell ref="A1:C2"/>
    <mergeCell ref="A3:C3"/>
    <mergeCell ref="A4:C4"/>
    <mergeCell ref="A5:K5"/>
    <mergeCell ref="A6:K6"/>
    <mergeCell ref="A7:K7"/>
    <mergeCell ref="A8:C8"/>
    <mergeCell ref="D1:K2"/>
    <mergeCell ref="D3:K3"/>
    <mergeCell ref="D4:K4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9:C19"/>
    <mergeCell ref="D19:E19"/>
    <mergeCell ref="F19:G19"/>
    <mergeCell ref="H19:I19"/>
    <mergeCell ref="J19:K19"/>
    <mergeCell ref="G42:K43"/>
    <mergeCell ref="H44:K44"/>
    <mergeCell ref="B23:C23"/>
    <mergeCell ref="D29:E29"/>
    <mergeCell ref="F29:G29"/>
    <mergeCell ref="H29:I29"/>
    <mergeCell ref="J29:K29"/>
    <mergeCell ref="B27:C27"/>
    <mergeCell ref="D27:E27"/>
    <mergeCell ref="F27:G27"/>
    <mergeCell ref="H27:I27"/>
    <mergeCell ref="J27:K27"/>
    <mergeCell ref="B28:C28"/>
    <mergeCell ref="D28:K28"/>
    <mergeCell ref="J25:K25"/>
    <mergeCell ref="H41:K41"/>
    <mergeCell ref="B26:C26"/>
    <mergeCell ref="D26:K26"/>
    <mergeCell ref="F41:F44"/>
    <mergeCell ref="D13:E13"/>
    <mergeCell ref="F13:G13"/>
    <mergeCell ref="H13:I13"/>
    <mergeCell ref="J13:K13"/>
    <mergeCell ref="D23:E23"/>
    <mergeCell ref="F23:G23"/>
    <mergeCell ref="H23:I23"/>
    <mergeCell ref="J23:K23"/>
    <mergeCell ref="J31:K31"/>
    <mergeCell ref="F15:G15"/>
    <mergeCell ref="H15:I15"/>
    <mergeCell ref="D20:K20"/>
  </mergeCells>
  <pageMargins left="0.7" right="0.7" top="0.75" bottom="0.75" header="0.3" footer="0.3"/>
  <pageSetup paperSize="9" scale="38" orientation="portrait" r:id="rId1"/>
  <headerFooter>
    <oddHeader xml:space="preserve">&amp;C&amp;"-,Ležeče"PREDRAČUN
Zavarovalna premija in zavarovalni pogoji ponudnika po zavarovalnih podvrstah
</oddHeader>
    <oddFooter>&amp;CIZUM, Institut informacijskih znanosti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Navodila</vt:lpstr>
      <vt:lpstr>Ponudbeni predračun razčlenjen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ADP Adria</dc:creator>
  <cp:lastModifiedBy>Kristina Dimitrijević</cp:lastModifiedBy>
  <cp:lastPrinted>2025-10-08T07:50:29Z</cp:lastPrinted>
  <dcterms:created xsi:type="dcterms:W3CDTF">2024-11-07T11:12:16Z</dcterms:created>
  <dcterms:modified xsi:type="dcterms:W3CDTF">2025-10-27T08:40:13Z</dcterms:modified>
</cp:coreProperties>
</file>